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Рек ВЛ-0,4кВ КТП-49 - Партизанская\"/>
    </mc:Choice>
  </mc:AlternateContent>
  <xr:revisionPtr revIDLastSave="0" documentId="13_ncr:1_{AA40D33A-8CF9-4CD7-9828-59CB0D05D1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10" i="1"/>
  <c r="I8" i="1"/>
  <c r="I9" i="1"/>
  <c r="I11" i="1" l="1"/>
</calcChain>
</file>

<file path=xl/sharedStrings.xml><?xml version="1.0" encoding="utf-8"?>
<sst xmlns="http://schemas.openxmlformats.org/spreadsheetml/2006/main" count="26" uniqueCount="24">
  <si>
    <t>№ п/п</t>
  </si>
  <si>
    <t>Наименование расценки.</t>
  </si>
  <si>
    <t>Номер расценки.</t>
  </si>
  <si>
    <t>Измеритель.</t>
  </si>
  <si>
    <t>Количество.</t>
  </si>
  <si>
    <t>Норматив цены.</t>
  </si>
  <si>
    <t>Всего (тыс. руб)</t>
  </si>
  <si>
    <t>1.</t>
  </si>
  <si>
    <t>1 км.</t>
  </si>
  <si>
    <t>3.</t>
  </si>
  <si>
    <t>4.</t>
  </si>
  <si>
    <t>УНЦ провода СИП ВЛ 0,4-35 кВ (тысч. Руб.)</t>
  </si>
  <si>
    <t>Л7-05 – 1..4</t>
  </si>
  <si>
    <t>Всего</t>
  </si>
  <si>
    <t>2.</t>
  </si>
  <si>
    <t>УНЦ ВЛ 0,4 - 750 кВ на строительно-монтажные работы без опор и провода ( тыс. руб.)</t>
  </si>
  <si>
    <t>Л1-01-1..4</t>
  </si>
  <si>
    <t>Коэф. Перехода Ц2</t>
  </si>
  <si>
    <t>УНЦ ВЛ 0,4 - 750 кВ на строительно-монтажные работы без опор и провода (тыс. руб.)</t>
  </si>
  <si>
    <t>1 т опор</t>
  </si>
  <si>
    <t>Л2-01-1..4</t>
  </si>
  <si>
    <t>УНЦ на демонтаж ВЛ 0,4 - 750 кВ</t>
  </si>
  <si>
    <t>М2-01-1..2</t>
  </si>
  <si>
    <t>Реконструкция ВЛ-0,4кВ от КТП-49 Партизанская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</si>
</sst>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4" fontId="0" fillId="0" borderId="0" xfId="0" applyNumberFormat="1"/>
    <xf numFmtId="4" fontId="1" fillId="0" borderId="4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I14"/>
  <sheetViews>
    <sheetView tabSelected="1" workbookViewId="0">
      <selection activeCell="M10" sqref="M10"/>
    </sheetView>
  </sheetViews>
  <sheetFormatPr defaultRowHeight="15" x14ac:dyDescent="0.25"/>
  <cols>
    <col min="3" max="3" width="46.28515625" customWidth="1"/>
    <col min="8" max="8" width="10.28515625" customWidth="1"/>
    <col min="9" max="9" width="15.140625" customWidth="1"/>
  </cols>
  <sheetData>
    <row r="5" spans="2:9" ht="15.75" thickBot="1" x14ac:dyDescent="0.3">
      <c r="B5" s="17" t="s">
        <v>23</v>
      </c>
      <c r="C5" s="17"/>
      <c r="D5" s="17"/>
      <c r="E5" s="17"/>
      <c r="F5" s="17"/>
      <c r="G5" s="17"/>
      <c r="H5" s="17"/>
      <c r="I5" s="17"/>
    </row>
    <row r="6" spans="2:9" ht="45.75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17</v>
      </c>
      <c r="I6" s="2" t="s">
        <v>6</v>
      </c>
    </row>
    <row r="7" spans="2:9" ht="30.75" thickBot="1" x14ac:dyDescent="0.3">
      <c r="B7" s="3" t="s">
        <v>7</v>
      </c>
      <c r="C7" s="9" t="s">
        <v>21</v>
      </c>
      <c r="D7" s="4" t="s">
        <v>22</v>
      </c>
      <c r="E7" s="4" t="s">
        <v>8</v>
      </c>
      <c r="F7" s="4">
        <v>0.56999999999999995</v>
      </c>
      <c r="G7" s="4">
        <v>300.27</v>
      </c>
      <c r="H7" s="4">
        <v>1.61</v>
      </c>
      <c r="I7" s="7">
        <f>F7*G7*H7</f>
        <v>275.55777899999998</v>
      </c>
    </row>
    <row r="8" spans="2:9" ht="45.75" thickBot="1" x14ac:dyDescent="0.3">
      <c r="B8" s="10" t="s">
        <v>14</v>
      </c>
      <c r="C8" s="11" t="s">
        <v>15</v>
      </c>
      <c r="D8" s="12" t="s">
        <v>16</v>
      </c>
      <c r="E8" s="12" t="s">
        <v>8</v>
      </c>
      <c r="F8" s="12">
        <v>0.56999999999999995</v>
      </c>
      <c r="G8" s="12">
        <v>963.68</v>
      </c>
      <c r="H8" s="12">
        <v>3.03</v>
      </c>
      <c r="I8" s="13">
        <f>G8*F8*H8</f>
        <v>1664.3717279999996</v>
      </c>
    </row>
    <row r="9" spans="2:9" ht="45.75" thickBot="1" x14ac:dyDescent="0.3">
      <c r="B9" s="10" t="s">
        <v>9</v>
      </c>
      <c r="C9" s="11" t="s">
        <v>18</v>
      </c>
      <c r="D9" s="12" t="s">
        <v>20</v>
      </c>
      <c r="E9" s="12" t="s">
        <v>19</v>
      </c>
      <c r="F9" s="12">
        <v>10</v>
      </c>
      <c r="G9" s="12">
        <v>21.48</v>
      </c>
      <c r="H9" s="12"/>
      <c r="I9" s="13">
        <f t="shared" ref="I9" si="0">G9*F9</f>
        <v>214.8</v>
      </c>
    </row>
    <row r="10" spans="2:9" ht="30.75" thickBot="1" x14ac:dyDescent="0.3">
      <c r="B10" s="10" t="s">
        <v>10</v>
      </c>
      <c r="C10" s="11" t="s">
        <v>11</v>
      </c>
      <c r="D10" s="12" t="s">
        <v>12</v>
      </c>
      <c r="E10" s="12" t="s">
        <v>8</v>
      </c>
      <c r="F10" s="12">
        <v>0.56999999999999995</v>
      </c>
      <c r="G10" s="13">
        <v>1562.5</v>
      </c>
      <c r="H10" s="12">
        <v>1.66</v>
      </c>
      <c r="I10" s="13">
        <f>G10*F10*H10</f>
        <v>1478.4374999999998</v>
      </c>
    </row>
    <row r="11" spans="2:9" ht="15.75" thickBot="1" x14ac:dyDescent="0.3">
      <c r="B11" s="14" t="s">
        <v>13</v>
      </c>
      <c r="C11" s="15"/>
      <c r="D11" s="15"/>
      <c r="E11" s="15"/>
      <c r="F11" s="15"/>
      <c r="G11" s="16"/>
      <c r="H11" s="5"/>
      <c r="I11" s="8">
        <f>SUM(I7:I10)</f>
        <v>3633.1670069999991</v>
      </c>
    </row>
    <row r="14" spans="2:9" x14ac:dyDescent="0.25">
      <c r="I14" s="6"/>
    </row>
  </sheetData>
  <mergeCells count="2">
    <mergeCell ref="B11:G11"/>
    <mergeCell ref="B5:I5"/>
  </mergeCells>
  <pageMargins left="0.11811023622047245" right="0.11811023622047245" top="0.35433070866141736" bottom="0.35433070866141736" header="0.31496062992125984" footer="0.31496062992125984"/>
  <pageSetup paperSize="9" scale="80" orientation="portrait" r:id="rId1"/>
  <ignoredErrors>
    <ignoredError sqref="I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2026-04-20T03:18:04Z</cp:lastPrinted>
  <dcterms:created xsi:type="dcterms:W3CDTF">2015-06-05T18:19:34Z</dcterms:created>
  <dcterms:modified xsi:type="dcterms:W3CDTF">2026-04-20T03:33:24Z</dcterms:modified>
</cp:coreProperties>
</file>